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6-2028 годы\СЧЕТНОЙ ПАЛАТЕ ОРЕНБУРГСКОЙ ОБЛАСТИ\по пункту 2\НДФЛ\НДФЛ - 1 расчет\"/>
    </mc:Choice>
  </mc:AlternateContent>
  <bookViews>
    <workbookView xWindow="0" yWindow="0" windowWidth="27960" windowHeight="12360"/>
  </bookViews>
  <sheets>
    <sheet name="Вычеты 2026-2028" sheetId="1" r:id="rId1"/>
  </sheets>
  <externalReferences>
    <externalReference r:id="rId2"/>
    <externalReference r:id="rId3"/>
  </externalReferences>
  <definedNames>
    <definedName name="a" localSheetId="0">#REF!</definedName>
    <definedName name="a">#REF!</definedName>
    <definedName name="SS" localSheetId="0">#REF!</definedName>
    <definedName name="SS">#REF!</definedName>
    <definedName name="_xlnm.Print_Titles" localSheetId="0">'Вычеты 2026-2028'!$3:$3</definedName>
    <definedName name="НДФЛ5" localSheetId="0">#REF!</definedName>
    <definedName name="НДФЛ5">#REF!</definedName>
    <definedName name="_xlnm.Print_Area" localSheetId="0">'Вычеты 2026-2028'!$A$1:$H$32</definedName>
    <definedName name="Районы">'[2]НДФЛ 1 56ХХ(код ИФНС)'!$B$7:$B$7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E26" i="1"/>
  <c r="H25" i="1"/>
  <c r="H24" i="1"/>
  <c r="E24" i="1"/>
  <c r="E19" i="1" s="1"/>
  <c r="H23" i="1"/>
  <c r="H22" i="1"/>
  <c r="H21" i="1"/>
  <c r="G19" i="1"/>
  <c r="H19" i="1" s="1"/>
  <c r="D19" i="1"/>
  <c r="D27" i="1" s="1"/>
  <c r="C19" i="1"/>
  <c r="C27" i="1" s="1"/>
  <c r="G18" i="1"/>
  <c r="H17" i="1"/>
  <c r="H16" i="1"/>
  <c r="H15" i="1"/>
  <c r="H14" i="1"/>
  <c r="H13" i="1"/>
  <c r="H12" i="1"/>
  <c r="H11" i="1"/>
  <c r="H10" i="1"/>
  <c r="H9" i="1"/>
  <c r="H8" i="1"/>
  <c r="H7" i="1"/>
  <c r="H6" i="1"/>
  <c r="D31" i="1" l="1"/>
  <c r="H18" i="1"/>
  <c r="H4" i="1" s="1"/>
  <c r="E4" i="1" s="1"/>
  <c r="H27" i="1"/>
  <c r="G27" i="1"/>
  <c r="E25" i="1"/>
  <c r="E27" i="1" l="1"/>
  <c r="E31" i="1" s="1"/>
  <c r="E32" i="1" s="1"/>
</calcChain>
</file>

<file path=xl/sharedStrings.xml><?xml version="1.0" encoding="utf-8"?>
<sst xmlns="http://schemas.openxmlformats.org/spreadsheetml/2006/main" count="51" uniqueCount="51">
  <si>
    <t>Налоговые вычеты за 2024  год, учтенные при расчете налога на доходы физических лиц от налоговых агентов, на  2026 -2028 годы</t>
  </si>
  <si>
    <t>тыс. рублей</t>
  </si>
  <si>
    <t>2024 год</t>
  </si>
  <si>
    <t>Прогноз на 2026, 2027 и 2028 годы</t>
  </si>
  <si>
    <t>1.</t>
  </si>
  <si>
    <t>Стандартные налоговые вычеты предоставленные налогоплательщикам (отчет УФНС по Оренбургской области форма № 5 НДФЛ)</t>
  </si>
  <si>
    <t>из них:</t>
  </si>
  <si>
    <t>1.1.</t>
  </si>
  <si>
    <t>На второго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родителю, супруге (супругу) родителя, усыновителю</t>
  </si>
  <si>
    <t>1.2.</t>
  </si>
  <si>
    <t>На третьего и каждого последующего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родителю, супруге (супругу) родителя, усыновителю</t>
  </si>
  <si>
    <t>1.3.</t>
  </si>
  <si>
    <t>На второго ребенка (подопечного) в возрасте до 18 лет, на ребенка или подопечного, признанных судом недееспособными, вне зависимости от их возраста, на учащегося очной формы обучения, аспиранта, ординатора, интерна, студента, курсанта в возрасте до 24 лет опекуну, попечителю, приемному родителю, супруге (супругу) приемного родителя</t>
  </si>
  <si>
    <t>1.4.</t>
  </si>
  <si>
    <t>На третьего и каждого последующего ребенка (подопечного) в возрасте до 18 лет, на ребенка или подопечного, признанных судом недееспособными, вне зависимости от их возраста, на учащегося очной формы обучения, аспиранта, ординатора, интерна, студента, курсанта в возрасте до 24 лет опекуну, попечителю, приемному родителю, супруге (супругу) приемного родителя</t>
  </si>
  <si>
    <t>1.5.</t>
  </si>
  <si>
    <t>В двойном размере на второго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единственному родителю, усыновителю</t>
  </si>
  <si>
    <t>1.6.</t>
  </si>
  <si>
    <t>В двойном размере на второго ребенка (подопечного) в возрасте до 18 лет, на ребенка или подопечного, признанных судом недееспособными, вне зависимости от их возраста, на учащегося очной формы обучения, аспиранта, ординатора, интерна, студента, курсанта в возрасте до 24 лет единственному опекуну, попечителю, приемному родителю</t>
  </si>
  <si>
    <t>1.7.</t>
  </si>
  <si>
    <t>В двойном размере на третьего ребенка (подопечного) в возрасте до 18 лет, на ребенка или подопечного, признанных судом недееспособными, вне зависимости от их возраста, на учащегося очной формы обучения, аспиранта, ординатора, интерна, студента, курсанта в возрасте до 24 лет единственному опекуну, попечителю, приемному родителю</t>
  </si>
  <si>
    <t>1.8.</t>
  </si>
  <si>
    <t xml:space="preserve">В двойном размере на третьего ребенка (подопечного) в возрасте до 18 лет, на ребенка или подопечного, признанных судом недееспособными, вне зависимости от их возраста, на учащегося очной формы обучения, аспиранта, ординатора, интерна, студента, курсанта в возрасте до 24 лет единственному опекуну, попечителю, приемному родителю
</t>
  </si>
  <si>
    <t>1.9.</t>
  </si>
  <si>
    <t>В двойном размере на второго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одному из родителей по их выбору на основании заявления об отказе одного из родителей от получения налогового вычета</t>
  </si>
  <si>
    <t>1.10.</t>
  </si>
  <si>
    <t>В двойном размере на второго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одному из приемных родителей по их выбору на основании заявления об отказе одного из приемных родителей от получения налогового вычета</t>
  </si>
  <si>
    <t>1.11.</t>
  </si>
  <si>
    <t>В двойном размере на третьего и каждого последующего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одному из родителей по их выбору на основании заявления об отказе одного из родителей от получения налогового вычета</t>
  </si>
  <si>
    <t>1.12.</t>
  </si>
  <si>
    <t>В двойном размере на третьего и каждого последующего ребенка в возрасте до 18 лет, на ребенка, признанного судом недееспособным, вне зависимости от его возраста, на учащегося очной формы обучения, аспиранта, ординатора, интерна, студента, курсанта в возрасте до 24 лет одному из приемных родителей по их выбору на основании заявления об отказе одного из приемных родителей от получения налогового вычета</t>
  </si>
  <si>
    <t>2.</t>
  </si>
  <si>
    <t>Суммы вычетов по отдельным видам доходов (отчет УФНС по Оренбургской области форма № 5 НДФЛ)</t>
  </si>
  <si>
    <t>в том числе:</t>
  </si>
  <si>
    <t>2.1.</t>
  </si>
  <si>
    <t xml:space="preserve">Вычет из стоимости подарков, полученных от организаций и индивидуальных предпринимателей
</t>
  </si>
  <si>
    <t>2.2.</t>
  </si>
  <si>
    <t>Вычет из суммы материальной помощи, оказываемой работодателями своим работникам, а также бывшим своим работникам, уволившимся в связи с выходом на пенсию по инвалидности или по возрасту</t>
  </si>
  <si>
    <t>2.3.</t>
  </si>
  <si>
    <t>Вычет из суммы материальной помощи, оказываемой инвалидам общественными организациями инвалидов</t>
  </si>
  <si>
    <t>2.4.</t>
  </si>
  <si>
    <t>Вычет из суммы единовременной материальной помощи, оказываемой работодателями работникам (родителям, усыновителям, опекунам) при рождении (усыновлении (удочерении)) ребенка</t>
  </si>
  <si>
    <t xml:space="preserve">Имущественные налоговые вычеты по уведомлениям  (отчет УФНС по Оренбургской области форма № 5 НДФЛ) </t>
  </si>
  <si>
    <t>4.</t>
  </si>
  <si>
    <t xml:space="preserve">Социальные налоговые вычеты  (отчет УФНС по Оренбургской области форма № 5 НДФЛ) </t>
  </si>
  <si>
    <t>5.</t>
  </si>
  <si>
    <t>Итого вычетов из ФОТ</t>
  </si>
  <si>
    <t>6.</t>
  </si>
  <si>
    <t>Сумма налога, подлежащая возврату по ГТО (18 000 рублей за налоговый период на налогоплательщика, выполнившего нормативы испытаний (тестов) Всероссийского физкультурно-спортивного комплекса "Готов к труду и обороне", соответствующие его возрастной группе, и награжденного знаком отличия, а также на налогоплательщика, подтвердившего полученный знак отличия)</t>
  </si>
  <si>
    <t>№ п/п</t>
  </si>
  <si>
    <t>Налоговые вычеты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</si>
</sst>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_р_._-;\-* #,##0.0_р_._-;_-* &quot;-&quot;??_р_._-;_-@_-"/>
    <numFmt numFmtId="169" formatCode="_-* #,##0.0\ _₽_-;\-* #,##0.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7" fillId="0" borderId="0" xfId="2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Alignment="1">
      <alignment wrapText="1"/>
    </xf>
    <xf numFmtId="3" fontId="8" fillId="3" borderId="0" xfId="2" applyNumberFormat="1" applyFont="1" applyFill="1" applyBorder="1" applyAlignment="1">
      <alignment horizontal="right"/>
    </xf>
    <xf numFmtId="166" fontId="9" fillId="0" borderId="0" xfId="3" applyNumberFormat="1" applyFont="1" applyBorder="1" applyAlignment="1">
      <alignment horizontal="right"/>
    </xf>
    <xf numFmtId="167" fontId="5" fillId="0" borderId="0" xfId="3" applyNumberFormat="1" applyFont="1" applyBorder="1" applyAlignment="1">
      <alignment horizontal="right"/>
    </xf>
    <xf numFmtId="0" fontId="3" fillId="0" borderId="0" xfId="2" applyFont="1" applyAlignment="1">
      <alignment vertical="top"/>
    </xf>
    <xf numFmtId="0" fontId="10" fillId="0" borderId="0" xfId="2" applyFont="1" applyAlignment="1">
      <alignment vertical="top"/>
    </xf>
    <xf numFmtId="164" fontId="10" fillId="0" borderId="0" xfId="1" applyNumberFormat="1" applyFont="1" applyAlignment="1"/>
    <xf numFmtId="164" fontId="10" fillId="0" borderId="0" xfId="1" applyNumberFormat="1" applyFont="1" applyFill="1" applyAlignment="1"/>
    <xf numFmtId="166" fontId="3" fillId="0" borderId="0" xfId="3" applyNumberFormat="1" applyFont="1" applyBorder="1" applyAlignment="1">
      <alignment horizontal="right"/>
    </xf>
    <xf numFmtId="167" fontId="6" fillId="0" borderId="0" xfId="2" applyNumberFormat="1" applyFont="1" applyAlignment="1">
      <alignment vertical="top"/>
    </xf>
    <xf numFmtId="0" fontId="10" fillId="0" borderId="0" xfId="2" applyFont="1" applyAlignment="1">
      <alignment vertical="top" wrapText="1"/>
    </xf>
    <xf numFmtId="167" fontId="6" fillId="0" borderId="0" xfId="1" applyNumberFormat="1" applyFont="1" applyAlignment="1">
      <alignment vertical="top"/>
    </xf>
    <xf numFmtId="0" fontId="10" fillId="0" borderId="0" xfId="2" applyFont="1" applyFill="1" applyBorder="1" applyAlignment="1">
      <alignment vertical="top" wrapText="1"/>
    </xf>
    <xf numFmtId="164" fontId="10" fillId="0" borderId="0" xfId="1" applyNumberFormat="1" applyFont="1" applyFill="1" applyBorder="1" applyAlignment="1"/>
    <xf numFmtId="166" fontId="3" fillId="0" borderId="0" xfId="3" applyNumberFormat="1" applyFont="1" applyFill="1" applyBorder="1" applyAlignment="1">
      <alignment horizontal="right"/>
    </xf>
    <xf numFmtId="0" fontId="3" fillId="0" borderId="0" xfId="2" applyFont="1" applyFill="1" applyBorder="1" applyAlignment="1">
      <alignment vertical="top"/>
    </xf>
    <xf numFmtId="167" fontId="6" fillId="0" borderId="0" xfId="1" applyNumberFormat="1" applyFont="1" applyFill="1" applyBorder="1" applyAlignment="1">
      <alignment vertical="top"/>
    </xf>
    <xf numFmtId="167" fontId="6" fillId="0" borderId="0" xfId="2" applyNumberFormat="1" applyFont="1" applyFill="1" applyBorder="1" applyAlignment="1">
      <alignment vertical="top"/>
    </xf>
    <xf numFmtId="0" fontId="3" fillId="0" borderId="2" xfId="2" applyFont="1" applyFill="1" applyBorder="1" applyAlignment="1">
      <alignment vertical="top"/>
    </xf>
    <xf numFmtId="167" fontId="6" fillId="0" borderId="0" xfId="2" applyNumberFormat="1" applyFont="1"/>
    <xf numFmtId="164" fontId="11" fillId="3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3" fontId="11" fillId="3" borderId="0" xfId="2" applyNumberFormat="1" applyFont="1" applyFill="1" applyBorder="1" applyAlignment="1">
      <alignment horizontal="right"/>
    </xf>
    <xf numFmtId="3" fontId="11" fillId="2" borderId="0" xfId="2" applyNumberFormat="1" applyFont="1" applyFill="1" applyBorder="1" applyAlignment="1">
      <alignment horizontal="right"/>
    </xf>
    <xf numFmtId="167" fontId="5" fillId="0" borderId="0" xfId="1" applyNumberFormat="1" applyFont="1" applyAlignment="1">
      <alignment vertical="top"/>
    </xf>
    <xf numFmtId="167" fontId="5" fillId="0" borderId="0" xfId="2" applyNumberFormat="1" applyFont="1" applyAlignment="1">
      <alignment vertical="top"/>
    </xf>
    <xf numFmtId="0" fontId="10" fillId="0" borderId="0" xfId="2" applyFont="1" applyAlignment="1">
      <alignment horizontal="left" vertical="top" wrapText="1"/>
    </xf>
    <xf numFmtId="164" fontId="10" fillId="0" borderId="0" xfId="1" applyNumberFormat="1" applyFont="1" applyAlignment="1">
      <alignment horizontal="left" wrapText="1"/>
    </xf>
    <xf numFmtId="164" fontId="10" fillId="0" borderId="0" xfId="1" applyNumberFormat="1" applyFont="1" applyFill="1" applyAlignment="1">
      <alignment horizontal="left" wrapText="1"/>
    </xf>
    <xf numFmtId="3" fontId="11" fillId="0" borderId="0" xfId="2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vertical="top"/>
    </xf>
    <xf numFmtId="167" fontId="6" fillId="0" borderId="0" xfId="2" applyNumberFormat="1" applyFont="1" applyFill="1" applyAlignment="1">
      <alignment vertical="top"/>
    </xf>
    <xf numFmtId="0" fontId="7" fillId="0" borderId="0" xfId="2" applyFont="1" applyAlignment="1">
      <alignment horizontal="left" vertical="top" wrapText="1"/>
    </xf>
    <xf numFmtId="164" fontId="7" fillId="0" borderId="0" xfId="1" applyNumberFormat="1" applyFont="1" applyAlignment="1">
      <alignment horizontal="left" wrapText="1"/>
    </xf>
    <xf numFmtId="164" fontId="7" fillId="0" borderId="0" xfId="1" applyNumberFormat="1" applyFont="1" applyFill="1" applyAlignment="1">
      <alignment horizontal="left" wrapText="1"/>
    </xf>
    <xf numFmtId="3" fontId="8" fillId="2" borderId="0" xfId="2" applyNumberFormat="1" applyFont="1" applyFill="1" applyBorder="1" applyAlignment="1">
      <alignment horizontal="right"/>
    </xf>
    <xf numFmtId="0" fontId="7" fillId="0" borderId="1" xfId="2" applyFont="1" applyBorder="1" applyAlignment="1"/>
    <xf numFmtId="3" fontId="8" fillId="3" borderId="1" xfId="2" applyNumberFormat="1" applyFont="1" applyFill="1" applyBorder="1" applyAlignment="1">
      <alignment horizontal="right"/>
    </xf>
    <xf numFmtId="167" fontId="5" fillId="3" borderId="1" xfId="1" applyNumberFormat="1" applyFont="1" applyFill="1" applyBorder="1" applyAlignment="1">
      <alignment horizontal="right"/>
    </xf>
    <xf numFmtId="0" fontId="9" fillId="0" borderId="0" xfId="2" applyFont="1" applyAlignment="1">
      <alignment vertical="top"/>
    </xf>
    <xf numFmtId="164" fontId="7" fillId="0" borderId="0" xfId="1" applyNumberFormat="1" applyFont="1" applyAlignment="1"/>
    <xf numFmtId="164" fontId="7" fillId="0" borderId="0" xfId="1" applyNumberFormat="1" applyFont="1" applyFill="1" applyAlignment="1"/>
    <xf numFmtId="167" fontId="5" fillId="0" borderId="0" xfId="2" applyNumberFormat="1" applyFont="1" applyFill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right" vertical="top"/>
    </xf>
    <xf numFmtId="0" fontId="6" fillId="0" borderId="0" xfId="2" applyFont="1" applyAlignment="1">
      <alignment vertical="top"/>
    </xf>
    <xf numFmtId="0" fontId="6" fillId="0" borderId="0" xfId="2" applyFont="1"/>
    <xf numFmtId="164" fontId="6" fillId="0" borderId="0" xfId="1" applyNumberFormat="1" applyFont="1"/>
    <xf numFmtId="169" fontId="3" fillId="0" borderId="0" xfId="1" applyNumberFormat="1" applyFont="1"/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16" fontId="10" fillId="0" borderId="0" xfId="2" applyNumberFormat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top" wrapText="1"/>
    </xf>
    <xf numFmtId="0" fontId="12" fillId="0" borderId="1" xfId="2" applyFont="1" applyBorder="1" applyAlignment="1">
      <alignment horizontal="center" vertical="top"/>
    </xf>
    <xf numFmtId="0" fontId="12" fillId="0" borderId="0" xfId="2" applyFont="1" applyAlignment="1">
      <alignment horizontal="center" vertical="center" wrapText="1"/>
    </xf>
  </cellXfs>
  <cellStyles count="4">
    <cellStyle name="Обычный" xfId="0" builtinId="0"/>
    <cellStyle name="Обычный 2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&#1085;&#1072;%202026%20-%202028%20&#1075;&#1086;&#1076;&#1086;&#1074;\&#1053;&#1044;&#1060;&#1051;\&#1053;&#1044;&#1060;&#1051;-1%20&#1088;&#1072;&#1089;&#1095;&#1077;&#1090;%202026-2028%20&#1075;.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2;&#1086;&#1080;%20&#1076;&#1086;&#1082;&#1091;&#1084;&#1077;&#1085;&#1090;&#1099;\&#1041;&#1102;&#1076;&#1078;&#1077;&#1090;%202020-2022%20&#1075;.&#1075;\&#1053;&#1044;&#1060;&#1051;\&#1053;&#1044;&#1060;&#1051;%202020\&#1050;&#1086;&#1087;&#1080;&#1103;%20&#1055;&#1088;&#1080;&#1083;&#1086;&#1078;&#1077;&#1085;&#1080;&#1077;%201%20&#1053;&#1044;&#1060;&#1051;%20&#1059;&#1060;&#1053;&#1057;_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Рост ФОТ 2 варианта "/>
      <sheetName val=" Расчет  2026 (113 и 107,7)"/>
      <sheetName val="НДФЛ  2026 по терр. (2)"/>
      <sheetName val="иные ставки 2026-2028"/>
      <sheetName val="ГТО 2024"/>
      <sheetName val="Вычеты 2026-2028"/>
      <sheetName val=" Расчет  2026 (113 и 109,4)"/>
      <sheetName val="НДФЛ  2026 по терр."/>
      <sheetName val=" Расчет  2026"/>
      <sheetName val="увеличение от ФОТ"/>
      <sheetName val=" Расчет  2025  оконч. (2)"/>
      <sheetName val=" Расчет  2025  оконч."/>
      <sheetName val="Коррект."/>
      <sheetName val="НДФЛ по терр.(ЗАТО+Тоцк)"/>
      <sheetName val=" Расчет  2025 (+Тоцк и ЗАТО)"/>
      <sheetName val="Кваркенский"/>
      <sheetName val="Тоцкий район"/>
      <sheetName val=" Расчет  2025 (нов.собир.102,5 "/>
      <sheetName val="НДФЛ по терр.(нов. собир.) (2)"/>
      <sheetName val=" Расчет минф. 2025 (новый ФОТ)"/>
      <sheetName val="НДФЛ по терр.(новый ФОТ)"/>
      <sheetName val="НДФЛ по терр.2024-2025)"/>
      <sheetName val=" НДФЛ по терр. ФЗП 16,6%"/>
      <sheetName val=" Расчет минфина 2025"/>
      <sheetName val="иные ставки 2025-2027"/>
      <sheetName val="Вычеты 2025-2027"/>
      <sheetName val="ГТО"/>
      <sheetName val="ндфл на 2025 ежем.(08.04.23)"/>
      <sheetName val="Ожид потенц2023-2026(Тоцк нет )"/>
      <sheetName val="Ожид и потенц 2024-2026 (нет)"/>
      <sheetName val="Ожид и потенц 24-26 для П.В"/>
      <sheetName val="Ожид и потенц 2024-2026"/>
      <sheetName val=" Расчет под УФНС 2024 "/>
      <sheetName val="ндфл 2024 ежем.(21.09.2023)"/>
      <sheetName val="прочие ставки 2024-2026"/>
      <sheetName val="Рост возвр.в 2023 за 2 года"/>
      <sheetName val="Собираем. 2023 ИТОГ"/>
      <sheetName val="Вычеты 2024-2026"/>
      <sheetName val=" Расчет под УФНС (10.10.202 (2"/>
      <sheetName val="Саракташ и Северный"/>
      <sheetName val=" Расчет под УФНС (30.09.2022)"/>
      <sheetName val="Коэф. перех.пл. 2022"/>
      <sheetName val="ндфл 2023 межбюдж последний"/>
      <sheetName val="Налог с уч. разногл. (для П.В.)"/>
      <sheetName val="Расчет 2023  налога"/>
      <sheetName val="Бузулук"/>
      <sheetName val="Домбаровский изменения (2)"/>
      <sheetName val="Светлый изменения"/>
      <sheetName val="Абдулино изменения (2)"/>
      <sheetName val="Медногорск изменения"/>
      <sheetName val=" принятые П.В."/>
      <sheetName val="ндфл 2023 куван. и сакмара"/>
      <sheetName val="ндфл 2023 куван."/>
      <sheetName val="НДФЛ 2023 (08.09.2022)"/>
      <sheetName val="Вычеты 2023-2025"/>
      <sheetName val="Рост возвр.в 2023 за 3 года"/>
      <sheetName val="НДФЛ 1 СВОД (13%правл минф)"/>
      <sheetName val=" Выч. 2023"/>
      <sheetName val="7 мес"/>
      <sheetName val="2022 помес."/>
      <sheetName val="Расчет ФОТ 2022 (без богаты (2"/>
      <sheetName val="Расчет ФОТ 2022 (без богатых)"/>
      <sheetName val="Расчет ФОТ 2022"/>
      <sheetName val="вычеты 2020 и 2021"/>
      <sheetName val="2022м.о ожид.15% ихФОТ 28.09)"/>
      <sheetName val="Новый 2022 (потенц Е.В.29.09"/>
      <sheetName val="2022м.о 15% корр Е.В.29.09"/>
      <sheetName val="Расчет 2022  (28.09.15% из ФОТ)"/>
      <sheetName val="Уд. вес налога от ФОТ в исчисл"/>
      <sheetName val="минфин 2021-2024"/>
      <sheetName val="2022м.о ожид.минфин 28.09"/>
      <sheetName val="Расчет 2022  (28.09.2021)"/>
      <sheetName val="Расчет 2022  (27.09.2021)"/>
      <sheetName val="Расчет 2022  (Е.В.) (13-00)"/>
      <sheetName val="Расчет 2022  (Е.В.)"/>
      <sheetName val="Расчет 2022  (Е.В.) (12.38)"/>
      <sheetName val="2022м.о ожид УФНС (24.09) (2)"/>
      <sheetName val="2022м.о ожид УФНС (24.09)"/>
      <sheetName val="Расчет 2022  (Е.В.) (2)"/>
      <sheetName val="ФОТ 2021"/>
      <sheetName val="2022м.о ожид УФНС"/>
      <sheetName val="Расчет 2022 "/>
      <sheetName val="минфин 2022 (потенц .)"/>
      <sheetName val="УФНС 2021-2024"/>
      <sheetName val="2022м.о.2021 без F"/>
      <sheetName val="ФОТ мнэка"/>
      <sheetName val="прочие ставки 2022-2024"/>
      <sheetName val=" Рост возвр. 2022 за 3 года"/>
      <sheetName val=" Рост возвр. 2022 (за 2 года)"/>
      <sheetName val="Собираем. 2022"/>
      <sheetName val=" Вычеты 2022 "/>
      <sheetName val="2022 расч. м.о. (-F)"/>
      <sheetName val="Коэф.перех.плат 2022"/>
      <sheetName val="прочие ставки 2022"/>
      <sheetName val="Расчет 2022 5 млн."/>
      <sheetName val=" Вычеты 2021 (уточ 2019)"/>
      <sheetName val=" Вычеты 2021 (2)"/>
      <sheetName val="Асекеево 2021"/>
      <sheetName val="2021рост5,4 проц.(послед.)"/>
      <sheetName val="Расчет 2021  (послед.5 млн)"/>
      <sheetName val="Расчет 2021  (послед.без 5 млн)"/>
      <sheetName val="Расчет 2021  (послед.УФНС)"/>
      <sheetName val="Собираем. и возвр. 2020 (2)"/>
      <sheetName val="расчет (25.11.2020 НАШ ФОТ)"/>
      <sheetName val="Коэф.перех.платежей 2021"/>
      <sheetName val=" Рост возвр. 2021"/>
      <sheetName val="прочие ставки 2021"/>
      <sheetName val=" Выч ИТОГ"/>
      <sheetName val=" Вычеты 2021"/>
      <sheetName val="2021 помес."/>
      <sheetName val="рост налога 8 мес кон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ДФЛ 1 56ХХ(код ИФНС)"/>
      <sheetName val="НДФЛ 1 МО"/>
      <sheetName val="НДФЛ 2 56ХХ(код ИФНС)"/>
      <sheetName val="НДФЛ 2 МО"/>
      <sheetName val="НДФЛ 3 56ХХ(код ИФНС)"/>
      <sheetName val="НДФЛ 3 5600"/>
      <sheetName val="НДФЛ 4 5600"/>
      <sheetName val="НДФЛ 4"/>
      <sheetName val="Примечание"/>
      <sheetName val="Свод"/>
    </sheetNames>
    <sheetDataSet>
      <sheetData sheetId="0">
        <row r="7">
          <cell r="B7" t="str">
            <v>Оренбургская обл. (отч)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3"/>
  <sheetViews>
    <sheetView tabSelected="1" view="pageBreakPreview" zoomScale="71" zoomScaleNormal="75" zoomScaleSheetLayoutView="71" workbookViewId="0">
      <selection activeCell="H2" sqref="H2"/>
    </sheetView>
  </sheetViews>
  <sheetFormatPr defaultRowHeight="23.25" x14ac:dyDescent="0.35"/>
  <cols>
    <col min="1" max="1" width="10.140625" style="1" customWidth="1"/>
    <col min="2" max="2" width="124" style="1" customWidth="1"/>
    <col min="3" max="3" width="24" style="1" hidden="1" customWidth="1"/>
    <col min="4" max="4" width="21.28515625" style="1" hidden="1" customWidth="1"/>
    <col min="5" max="6" width="20.42578125" style="1" hidden="1" customWidth="1"/>
    <col min="7" max="7" width="25.140625" style="54" customWidth="1"/>
    <col min="8" max="8" width="26.7109375" style="54" customWidth="1"/>
    <col min="9" max="244" width="9.140625" style="1"/>
    <col min="245" max="245" width="5.28515625" style="1" customWidth="1"/>
    <col min="246" max="246" width="81.85546875" style="1" customWidth="1"/>
    <col min="247" max="247" width="20.42578125" style="1" customWidth="1"/>
    <col min="248" max="500" width="9.140625" style="1"/>
    <col min="501" max="501" width="5.28515625" style="1" customWidth="1"/>
    <col min="502" max="502" width="81.85546875" style="1" customWidth="1"/>
    <col min="503" max="503" width="20.42578125" style="1" customWidth="1"/>
    <col min="504" max="756" width="9.140625" style="1"/>
    <col min="757" max="757" width="5.28515625" style="1" customWidth="1"/>
    <col min="758" max="758" width="81.85546875" style="1" customWidth="1"/>
    <col min="759" max="759" width="20.42578125" style="1" customWidth="1"/>
    <col min="760" max="1012" width="9.140625" style="1"/>
    <col min="1013" max="1013" width="5.28515625" style="1" customWidth="1"/>
    <col min="1014" max="1014" width="81.85546875" style="1" customWidth="1"/>
    <col min="1015" max="1015" width="20.42578125" style="1" customWidth="1"/>
    <col min="1016" max="1268" width="9.140625" style="1"/>
    <col min="1269" max="1269" width="5.28515625" style="1" customWidth="1"/>
    <col min="1270" max="1270" width="81.85546875" style="1" customWidth="1"/>
    <col min="1271" max="1271" width="20.42578125" style="1" customWidth="1"/>
    <col min="1272" max="1524" width="9.140625" style="1"/>
    <col min="1525" max="1525" width="5.28515625" style="1" customWidth="1"/>
    <col min="1526" max="1526" width="81.85546875" style="1" customWidth="1"/>
    <col min="1527" max="1527" width="20.42578125" style="1" customWidth="1"/>
    <col min="1528" max="1780" width="9.140625" style="1"/>
    <col min="1781" max="1781" width="5.28515625" style="1" customWidth="1"/>
    <col min="1782" max="1782" width="81.85546875" style="1" customWidth="1"/>
    <col min="1783" max="1783" width="20.42578125" style="1" customWidth="1"/>
    <col min="1784" max="2036" width="9.140625" style="1"/>
    <col min="2037" max="2037" width="5.28515625" style="1" customWidth="1"/>
    <col min="2038" max="2038" width="81.85546875" style="1" customWidth="1"/>
    <col min="2039" max="2039" width="20.42578125" style="1" customWidth="1"/>
    <col min="2040" max="2292" width="9.140625" style="1"/>
    <col min="2293" max="2293" width="5.28515625" style="1" customWidth="1"/>
    <col min="2294" max="2294" width="81.85546875" style="1" customWidth="1"/>
    <col min="2295" max="2295" width="20.42578125" style="1" customWidth="1"/>
    <col min="2296" max="2548" width="9.140625" style="1"/>
    <col min="2549" max="2549" width="5.28515625" style="1" customWidth="1"/>
    <col min="2550" max="2550" width="81.85546875" style="1" customWidth="1"/>
    <col min="2551" max="2551" width="20.42578125" style="1" customWidth="1"/>
    <col min="2552" max="2804" width="9.140625" style="1"/>
    <col min="2805" max="2805" width="5.28515625" style="1" customWidth="1"/>
    <col min="2806" max="2806" width="81.85546875" style="1" customWidth="1"/>
    <col min="2807" max="2807" width="20.42578125" style="1" customWidth="1"/>
    <col min="2808" max="3060" width="9.140625" style="1"/>
    <col min="3061" max="3061" width="5.28515625" style="1" customWidth="1"/>
    <col min="3062" max="3062" width="81.85546875" style="1" customWidth="1"/>
    <col min="3063" max="3063" width="20.42578125" style="1" customWidth="1"/>
    <col min="3064" max="3316" width="9.140625" style="1"/>
    <col min="3317" max="3317" width="5.28515625" style="1" customWidth="1"/>
    <col min="3318" max="3318" width="81.85546875" style="1" customWidth="1"/>
    <col min="3319" max="3319" width="20.42578125" style="1" customWidth="1"/>
    <col min="3320" max="3572" width="9.140625" style="1"/>
    <col min="3573" max="3573" width="5.28515625" style="1" customWidth="1"/>
    <col min="3574" max="3574" width="81.85546875" style="1" customWidth="1"/>
    <col min="3575" max="3575" width="20.42578125" style="1" customWidth="1"/>
    <col min="3576" max="3828" width="9.140625" style="1"/>
    <col min="3829" max="3829" width="5.28515625" style="1" customWidth="1"/>
    <col min="3830" max="3830" width="81.85546875" style="1" customWidth="1"/>
    <col min="3831" max="3831" width="20.42578125" style="1" customWidth="1"/>
    <col min="3832" max="4084" width="9.140625" style="1"/>
    <col min="4085" max="4085" width="5.28515625" style="1" customWidth="1"/>
    <col min="4086" max="4086" width="81.85546875" style="1" customWidth="1"/>
    <col min="4087" max="4087" width="20.42578125" style="1" customWidth="1"/>
    <col min="4088" max="4340" width="9.140625" style="1"/>
    <col min="4341" max="4341" width="5.28515625" style="1" customWidth="1"/>
    <col min="4342" max="4342" width="81.85546875" style="1" customWidth="1"/>
    <col min="4343" max="4343" width="20.42578125" style="1" customWidth="1"/>
    <col min="4344" max="4596" width="9.140625" style="1"/>
    <col min="4597" max="4597" width="5.28515625" style="1" customWidth="1"/>
    <col min="4598" max="4598" width="81.85546875" style="1" customWidth="1"/>
    <col min="4599" max="4599" width="20.42578125" style="1" customWidth="1"/>
    <col min="4600" max="4852" width="9.140625" style="1"/>
    <col min="4853" max="4853" width="5.28515625" style="1" customWidth="1"/>
    <col min="4854" max="4854" width="81.85546875" style="1" customWidth="1"/>
    <col min="4855" max="4855" width="20.42578125" style="1" customWidth="1"/>
    <col min="4856" max="5108" width="9.140625" style="1"/>
    <col min="5109" max="5109" width="5.28515625" style="1" customWidth="1"/>
    <col min="5110" max="5110" width="81.85546875" style="1" customWidth="1"/>
    <col min="5111" max="5111" width="20.42578125" style="1" customWidth="1"/>
    <col min="5112" max="5364" width="9.140625" style="1"/>
    <col min="5365" max="5365" width="5.28515625" style="1" customWidth="1"/>
    <col min="5366" max="5366" width="81.85546875" style="1" customWidth="1"/>
    <col min="5367" max="5367" width="20.42578125" style="1" customWidth="1"/>
    <col min="5368" max="5620" width="9.140625" style="1"/>
    <col min="5621" max="5621" width="5.28515625" style="1" customWidth="1"/>
    <col min="5622" max="5622" width="81.85546875" style="1" customWidth="1"/>
    <col min="5623" max="5623" width="20.42578125" style="1" customWidth="1"/>
    <col min="5624" max="5876" width="9.140625" style="1"/>
    <col min="5877" max="5877" width="5.28515625" style="1" customWidth="1"/>
    <col min="5878" max="5878" width="81.85546875" style="1" customWidth="1"/>
    <col min="5879" max="5879" width="20.42578125" style="1" customWidth="1"/>
    <col min="5880" max="6132" width="9.140625" style="1"/>
    <col min="6133" max="6133" width="5.28515625" style="1" customWidth="1"/>
    <col min="6134" max="6134" width="81.85546875" style="1" customWidth="1"/>
    <col min="6135" max="6135" width="20.42578125" style="1" customWidth="1"/>
    <col min="6136" max="6388" width="9.140625" style="1"/>
    <col min="6389" max="6389" width="5.28515625" style="1" customWidth="1"/>
    <col min="6390" max="6390" width="81.85546875" style="1" customWidth="1"/>
    <col min="6391" max="6391" width="20.42578125" style="1" customWidth="1"/>
    <col min="6392" max="6644" width="9.140625" style="1"/>
    <col min="6645" max="6645" width="5.28515625" style="1" customWidth="1"/>
    <col min="6646" max="6646" width="81.85546875" style="1" customWidth="1"/>
    <col min="6647" max="6647" width="20.42578125" style="1" customWidth="1"/>
    <col min="6648" max="6900" width="9.140625" style="1"/>
    <col min="6901" max="6901" width="5.28515625" style="1" customWidth="1"/>
    <col min="6902" max="6902" width="81.85546875" style="1" customWidth="1"/>
    <col min="6903" max="6903" width="20.42578125" style="1" customWidth="1"/>
    <col min="6904" max="7156" width="9.140625" style="1"/>
    <col min="7157" max="7157" width="5.28515625" style="1" customWidth="1"/>
    <col min="7158" max="7158" width="81.85546875" style="1" customWidth="1"/>
    <col min="7159" max="7159" width="20.42578125" style="1" customWidth="1"/>
    <col min="7160" max="7412" width="9.140625" style="1"/>
    <col min="7413" max="7413" width="5.28515625" style="1" customWidth="1"/>
    <col min="7414" max="7414" width="81.85546875" style="1" customWidth="1"/>
    <col min="7415" max="7415" width="20.42578125" style="1" customWidth="1"/>
    <col min="7416" max="7668" width="9.140625" style="1"/>
    <col min="7669" max="7669" width="5.28515625" style="1" customWidth="1"/>
    <col min="7670" max="7670" width="81.85546875" style="1" customWidth="1"/>
    <col min="7671" max="7671" width="20.42578125" style="1" customWidth="1"/>
    <col min="7672" max="7924" width="9.140625" style="1"/>
    <col min="7925" max="7925" width="5.28515625" style="1" customWidth="1"/>
    <col min="7926" max="7926" width="81.85546875" style="1" customWidth="1"/>
    <col min="7927" max="7927" width="20.42578125" style="1" customWidth="1"/>
    <col min="7928" max="8180" width="9.140625" style="1"/>
    <col min="8181" max="8181" width="5.28515625" style="1" customWidth="1"/>
    <col min="8182" max="8182" width="81.85546875" style="1" customWidth="1"/>
    <col min="8183" max="8183" width="20.42578125" style="1" customWidth="1"/>
    <col min="8184" max="8436" width="9.140625" style="1"/>
    <col min="8437" max="8437" width="5.28515625" style="1" customWidth="1"/>
    <col min="8438" max="8438" width="81.85546875" style="1" customWidth="1"/>
    <col min="8439" max="8439" width="20.42578125" style="1" customWidth="1"/>
    <col min="8440" max="8692" width="9.140625" style="1"/>
    <col min="8693" max="8693" width="5.28515625" style="1" customWidth="1"/>
    <col min="8694" max="8694" width="81.85546875" style="1" customWidth="1"/>
    <col min="8695" max="8695" width="20.42578125" style="1" customWidth="1"/>
    <col min="8696" max="8948" width="9.140625" style="1"/>
    <col min="8949" max="8949" width="5.28515625" style="1" customWidth="1"/>
    <col min="8950" max="8950" width="81.85546875" style="1" customWidth="1"/>
    <col min="8951" max="8951" width="20.42578125" style="1" customWidth="1"/>
    <col min="8952" max="9204" width="9.140625" style="1"/>
    <col min="9205" max="9205" width="5.28515625" style="1" customWidth="1"/>
    <col min="9206" max="9206" width="81.85546875" style="1" customWidth="1"/>
    <col min="9207" max="9207" width="20.42578125" style="1" customWidth="1"/>
    <col min="9208" max="9460" width="9.140625" style="1"/>
    <col min="9461" max="9461" width="5.28515625" style="1" customWidth="1"/>
    <col min="9462" max="9462" width="81.85546875" style="1" customWidth="1"/>
    <col min="9463" max="9463" width="20.42578125" style="1" customWidth="1"/>
    <col min="9464" max="9716" width="9.140625" style="1"/>
    <col min="9717" max="9717" width="5.28515625" style="1" customWidth="1"/>
    <col min="9718" max="9718" width="81.85546875" style="1" customWidth="1"/>
    <col min="9719" max="9719" width="20.42578125" style="1" customWidth="1"/>
    <col min="9720" max="9972" width="9.140625" style="1"/>
    <col min="9973" max="9973" width="5.28515625" style="1" customWidth="1"/>
    <col min="9974" max="9974" width="81.85546875" style="1" customWidth="1"/>
    <col min="9975" max="9975" width="20.42578125" style="1" customWidth="1"/>
    <col min="9976" max="10228" width="9.140625" style="1"/>
    <col min="10229" max="10229" width="5.28515625" style="1" customWidth="1"/>
    <col min="10230" max="10230" width="81.85546875" style="1" customWidth="1"/>
    <col min="10231" max="10231" width="20.42578125" style="1" customWidth="1"/>
    <col min="10232" max="10484" width="9.140625" style="1"/>
    <col min="10485" max="10485" width="5.28515625" style="1" customWidth="1"/>
    <col min="10486" max="10486" width="81.85546875" style="1" customWidth="1"/>
    <col min="10487" max="10487" width="20.42578125" style="1" customWidth="1"/>
    <col min="10488" max="10740" width="9.140625" style="1"/>
    <col min="10741" max="10741" width="5.28515625" style="1" customWidth="1"/>
    <col min="10742" max="10742" width="81.85546875" style="1" customWidth="1"/>
    <col min="10743" max="10743" width="20.42578125" style="1" customWidth="1"/>
    <col min="10744" max="10996" width="9.140625" style="1"/>
    <col min="10997" max="10997" width="5.28515625" style="1" customWidth="1"/>
    <col min="10998" max="10998" width="81.85546875" style="1" customWidth="1"/>
    <col min="10999" max="10999" width="20.42578125" style="1" customWidth="1"/>
    <col min="11000" max="11252" width="9.140625" style="1"/>
    <col min="11253" max="11253" width="5.28515625" style="1" customWidth="1"/>
    <col min="11254" max="11254" width="81.85546875" style="1" customWidth="1"/>
    <col min="11255" max="11255" width="20.42578125" style="1" customWidth="1"/>
    <col min="11256" max="11508" width="9.140625" style="1"/>
    <col min="11509" max="11509" width="5.28515625" style="1" customWidth="1"/>
    <col min="11510" max="11510" width="81.85546875" style="1" customWidth="1"/>
    <col min="11511" max="11511" width="20.42578125" style="1" customWidth="1"/>
    <col min="11512" max="11764" width="9.140625" style="1"/>
    <col min="11765" max="11765" width="5.28515625" style="1" customWidth="1"/>
    <col min="11766" max="11766" width="81.85546875" style="1" customWidth="1"/>
    <col min="11767" max="11767" width="20.42578125" style="1" customWidth="1"/>
    <col min="11768" max="12020" width="9.140625" style="1"/>
    <col min="12021" max="12021" width="5.28515625" style="1" customWidth="1"/>
    <col min="12022" max="12022" width="81.85546875" style="1" customWidth="1"/>
    <col min="12023" max="12023" width="20.42578125" style="1" customWidth="1"/>
    <col min="12024" max="12276" width="9.140625" style="1"/>
    <col min="12277" max="12277" width="5.28515625" style="1" customWidth="1"/>
    <col min="12278" max="12278" width="81.85546875" style="1" customWidth="1"/>
    <col min="12279" max="12279" width="20.42578125" style="1" customWidth="1"/>
    <col min="12280" max="12532" width="9.140625" style="1"/>
    <col min="12533" max="12533" width="5.28515625" style="1" customWidth="1"/>
    <col min="12534" max="12534" width="81.85546875" style="1" customWidth="1"/>
    <col min="12535" max="12535" width="20.42578125" style="1" customWidth="1"/>
    <col min="12536" max="12788" width="9.140625" style="1"/>
    <col min="12789" max="12789" width="5.28515625" style="1" customWidth="1"/>
    <col min="12790" max="12790" width="81.85546875" style="1" customWidth="1"/>
    <col min="12791" max="12791" width="20.42578125" style="1" customWidth="1"/>
    <col min="12792" max="13044" width="9.140625" style="1"/>
    <col min="13045" max="13045" width="5.28515625" style="1" customWidth="1"/>
    <col min="13046" max="13046" width="81.85546875" style="1" customWidth="1"/>
    <col min="13047" max="13047" width="20.42578125" style="1" customWidth="1"/>
    <col min="13048" max="13300" width="9.140625" style="1"/>
    <col min="13301" max="13301" width="5.28515625" style="1" customWidth="1"/>
    <col min="13302" max="13302" width="81.85546875" style="1" customWidth="1"/>
    <col min="13303" max="13303" width="20.42578125" style="1" customWidth="1"/>
    <col min="13304" max="13556" width="9.140625" style="1"/>
    <col min="13557" max="13557" width="5.28515625" style="1" customWidth="1"/>
    <col min="13558" max="13558" width="81.85546875" style="1" customWidth="1"/>
    <col min="13559" max="13559" width="20.42578125" style="1" customWidth="1"/>
    <col min="13560" max="13812" width="9.140625" style="1"/>
    <col min="13813" max="13813" width="5.28515625" style="1" customWidth="1"/>
    <col min="13814" max="13814" width="81.85546875" style="1" customWidth="1"/>
    <col min="13815" max="13815" width="20.42578125" style="1" customWidth="1"/>
    <col min="13816" max="14068" width="9.140625" style="1"/>
    <col min="14069" max="14069" width="5.28515625" style="1" customWidth="1"/>
    <col min="14070" max="14070" width="81.85546875" style="1" customWidth="1"/>
    <col min="14071" max="14071" width="20.42578125" style="1" customWidth="1"/>
    <col min="14072" max="14324" width="9.140625" style="1"/>
    <col min="14325" max="14325" width="5.28515625" style="1" customWidth="1"/>
    <col min="14326" max="14326" width="81.85546875" style="1" customWidth="1"/>
    <col min="14327" max="14327" width="20.42578125" style="1" customWidth="1"/>
    <col min="14328" max="14580" width="9.140625" style="1"/>
    <col min="14581" max="14581" width="5.28515625" style="1" customWidth="1"/>
    <col min="14582" max="14582" width="81.85546875" style="1" customWidth="1"/>
    <col min="14583" max="14583" width="20.42578125" style="1" customWidth="1"/>
    <col min="14584" max="14836" width="9.140625" style="1"/>
    <col min="14837" max="14837" width="5.28515625" style="1" customWidth="1"/>
    <col min="14838" max="14838" width="81.85546875" style="1" customWidth="1"/>
    <col min="14839" max="14839" width="20.42578125" style="1" customWidth="1"/>
    <col min="14840" max="15092" width="9.140625" style="1"/>
    <col min="15093" max="15093" width="5.28515625" style="1" customWidth="1"/>
    <col min="15094" max="15094" width="81.85546875" style="1" customWidth="1"/>
    <col min="15095" max="15095" width="20.42578125" style="1" customWidth="1"/>
    <col min="15096" max="15348" width="9.140625" style="1"/>
    <col min="15349" max="15349" width="5.28515625" style="1" customWidth="1"/>
    <col min="15350" max="15350" width="81.85546875" style="1" customWidth="1"/>
    <col min="15351" max="15351" width="20.42578125" style="1" customWidth="1"/>
    <col min="15352" max="15604" width="9.140625" style="1"/>
    <col min="15605" max="15605" width="5.28515625" style="1" customWidth="1"/>
    <col min="15606" max="15606" width="81.85546875" style="1" customWidth="1"/>
    <col min="15607" max="15607" width="20.42578125" style="1" customWidth="1"/>
    <col min="15608" max="15860" width="9.140625" style="1"/>
    <col min="15861" max="15861" width="5.28515625" style="1" customWidth="1"/>
    <col min="15862" max="15862" width="81.85546875" style="1" customWidth="1"/>
    <col min="15863" max="15863" width="20.42578125" style="1" customWidth="1"/>
    <col min="15864" max="16116" width="9.140625" style="1"/>
    <col min="16117" max="16117" width="5.28515625" style="1" customWidth="1"/>
    <col min="16118" max="16118" width="81.85546875" style="1" customWidth="1"/>
    <col min="16119" max="16119" width="20.42578125" style="1" customWidth="1"/>
    <col min="16120" max="16384" width="9.140625" style="1"/>
  </cols>
  <sheetData>
    <row r="1" spans="1:8" ht="72" customHeight="1" x14ac:dyDescent="0.3">
      <c r="B1" s="2" t="s">
        <v>0</v>
      </c>
      <c r="C1" s="2"/>
      <c r="D1" s="2"/>
      <c r="E1" s="2"/>
      <c r="F1" s="2"/>
      <c r="G1" s="2"/>
      <c r="H1" s="2"/>
    </row>
    <row r="2" spans="1:8" ht="22.5" customHeight="1" x14ac:dyDescent="0.3">
      <c r="B2" s="3"/>
      <c r="C2" s="3"/>
      <c r="D2" s="3"/>
      <c r="E2" s="3"/>
      <c r="F2" s="3"/>
      <c r="G2" s="4"/>
      <c r="H2" s="65" t="s">
        <v>1</v>
      </c>
    </row>
    <row r="3" spans="1:8" ht="64.5" customHeight="1" x14ac:dyDescent="0.3">
      <c r="A3" s="64" t="s">
        <v>49</v>
      </c>
      <c r="B3" s="64" t="s">
        <v>50</v>
      </c>
      <c r="C3" s="5"/>
      <c r="D3" s="5"/>
      <c r="E3" s="5"/>
      <c r="F3" s="5"/>
      <c r="G3" s="64" t="s">
        <v>2</v>
      </c>
      <c r="H3" s="63" t="s">
        <v>3</v>
      </c>
    </row>
    <row r="4" spans="1:8" s="12" customFormat="1" ht="37.5" x14ac:dyDescent="0.3">
      <c r="A4" s="57" t="s">
        <v>4</v>
      </c>
      <c r="B4" s="6" t="s">
        <v>5</v>
      </c>
      <c r="C4" s="7">
        <v>6041773.8399999999</v>
      </c>
      <c r="D4" s="8">
        <v>5892616.1009999998</v>
      </c>
      <c r="E4" s="9">
        <f>H4</f>
        <v>7294642</v>
      </c>
      <c r="F4" s="10">
        <v>4837054</v>
      </c>
      <c r="G4" s="11">
        <v>3711147</v>
      </c>
      <c r="H4" s="11">
        <f>ROUND((G4-G18+H18)*1.286,0)</f>
        <v>7294642</v>
      </c>
    </row>
    <row r="5" spans="1:8" s="12" customFormat="1" ht="30" customHeight="1" x14ac:dyDescent="0.3">
      <c r="A5" s="58"/>
      <c r="B5" s="13" t="s">
        <v>6</v>
      </c>
      <c r="C5" s="14"/>
      <c r="D5" s="15"/>
      <c r="E5" s="16"/>
      <c r="G5" s="17"/>
      <c r="H5" s="17"/>
    </row>
    <row r="6" spans="1:8" s="12" customFormat="1" ht="71.25" customHeight="1" x14ac:dyDescent="0.3">
      <c r="A6" s="59" t="s">
        <v>7</v>
      </c>
      <c r="B6" s="18" t="s">
        <v>8</v>
      </c>
      <c r="C6" s="14"/>
      <c r="D6" s="15"/>
      <c r="E6" s="16"/>
      <c r="G6" s="19">
        <v>1059487</v>
      </c>
      <c r="H6" s="17">
        <f t="shared" ref="H6:H17" si="0">G6*2</f>
        <v>2118974</v>
      </c>
    </row>
    <row r="7" spans="1:8" s="12" customFormat="1" ht="75" x14ac:dyDescent="0.3">
      <c r="A7" s="59" t="s">
        <v>9</v>
      </c>
      <c r="B7" s="18" t="s">
        <v>10</v>
      </c>
      <c r="C7" s="14"/>
      <c r="D7" s="15"/>
      <c r="E7" s="16"/>
      <c r="G7" s="19">
        <v>789832</v>
      </c>
      <c r="H7" s="17">
        <f t="shared" si="0"/>
        <v>1579664</v>
      </c>
    </row>
    <row r="8" spans="1:8" s="12" customFormat="1" ht="81" customHeight="1" x14ac:dyDescent="0.3">
      <c r="A8" s="59" t="s">
        <v>11</v>
      </c>
      <c r="B8" s="18" t="s">
        <v>12</v>
      </c>
      <c r="C8" s="14"/>
      <c r="D8" s="15"/>
      <c r="E8" s="16"/>
      <c r="G8" s="19">
        <v>3440</v>
      </c>
      <c r="H8" s="17">
        <f>G8*2</f>
        <v>6880</v>
      </c>
    </row>
    <row r="9" spans="1:8" s="12" customFormat="1" ht="93.75" customHeight="1" x14ac:dyDescent="0.3">
      <c r="A9" s="59" t="s">
        <v>13</v>
      </c>
      <c r="B9" s="18" t="s">
        <v>14</v>
      </c>
      <c r="C9" s="14"/>
      <c r="D9" s="15"/>
      <c r="E9" s="16"/>
      <c r="G9" s="19">
        <v>14422</v>
      </c>
      <c r="H9" s="17">
        <f t="shared" si="0"/>
        <v>28844</v>
      </c>
    </row>
    <row r="10" spans="1:8" s="12" customFormat="1" ht="84" customHeight="1" x14ac:dyDescent="0.3">
      <c r="A10" s="59" t="s">
        <v>15</v>
      </c>
      <c r="B10" s="18" t="s">
        <v>16</v>
      </c>
      <c r="C10" s="14"/>
      <c r="D10" s="15"/>
      <c r="E10" s="16"/>
      <c r="G10" s="19">
        <v>42318</v>
      </c>
      <c r="H10" s="17">
        <f t="shared" si="0"/>
        <v>84636</v>
      </c>
    </row>
    <row r="11" spans="1:8" s="12" customFormat="1" ht="75" x14ac:dyDescent="0.3">
      <c r="A11" s="59" t="s">
        <v>17</v>
      </c>
      <c r="B11" s="18" t="s">
        <v>18</v>
      </c>
      <c r="C11" s="14"/>
      <c r="D11" s="15"/>
      <c r="E11" s="16"/>
      <c r="G11" s="19">
        <v>3816</v>
      </c>
      <c r="H11" s="17">
        <f t="shared" si="0"/>
        <v>7632</v>
      </c>
    </row>
    <row r="12" spans="1:8" s="12" customFormat="1" ht="75" x14ac:dyDescent="0.3">
      <c r="A12" s="58" t="s">
        <v>19</v>
      </c>
      <c r="B12" s="18" t="s">
        <v>20</v>
      </c>
      <c r="C12" s="14"/>
      <c r="D12" s="15"/>
      <c r="E12" s="16"/>
      <c r="G12" s="19">
        <v>37455</v>
      </c>
      <c r="H12" s="17">
        <f t="shared" si="0"/>
        <v>74910</v>
      </c>
    </row>
    <row r="13" spans="1:8" s="26" customFormat="1" ht="91.5" customHeight="1" x14ac:dyDescent="0.3">
      <c r="A13" s="60" t="s">
        <v>21</v>
      </c>
      <c r="B13" s="20" t="s">
        <v>22</v>
      </c>
      <c r="C13" s="21"/>
      <c r="D13" s="21"/>
      <c r="E13" s="22"/>
      <c r="F13" s="23"/>
      <c r="G13" s="24">
        <v>7719</v>
      </c>
      <c r="H13" s="25">
        <f>G13*2</f>
        <v>15438</v>
      </c>
    </row>
    <row r="14" spans="1:8" s="12" customFormat="1" ht="92.25" customHeight="1" x14ac:dyDescent="0.3">
      <c r="A14" s="58" t="s">
        <v>23</v>
      </c>
      <c r="B14" s="18" t="s">
        <v>24</v>
      </c>
      <c r="C14" s="14"/>
      <c r="D14" s="15"/>
      <c r="E14" s="16"/>
      <c r="G14" s="19">
        <v>1010</v>
      </c>
      <c r="H14" s="17">
        <f t="shared" si="0"/>
        <v>2020</v>
      </c>
    </row>
    <row r="15" spans="1:8" s="12" customFormat="1" ht="93.75" x14ac:dyDescent="0.3">
      <c r="A15" s="58" t="s">
        <v>25</v>
      </c>
      <c r="B15" s="18" t="s">
        <v>26</v>
      </c>
      <c r="C15" s="14"/>
      <c r="D15" s="15"/>
      <c r="E15" s="16"/>
      <c r="G15" s="17">
        <v>123</v>
      </c>
      <c r="H15" s="17">
        <f t="shared" si="0"/>
        <v>246</v>
      </c>
    </row>
    <row r="16" spans="1:8" s="12" customFormat="1" ht="93.75" x14ac:dyDescent="0.3">
      <c r="A16" s="58" t="s">
        <v>27</v>
      </c>
      <c r="B16" s="18" t="s">
        <v>28</v>
      </c>
      <c r="C16" s="14"/>
      <c r="D16" s="15"/>
      <c r="E16" s="16"/>
      <c r="G16" s="17">
        <v>1352</v>
      </c>
      <c r="H16" s="17">
        <f t="shared" si="0"/>
        <v>2704</v>
      </c>
    </row>
    <row r="17" spans="1:8" s="12" customFormat="1" ht="93.75" x14ac:dyDescent="0.3">
      <c r="A17" s="58" t="s">
        <v>29</v>
      </c>
      <c r="B17" s="18" t="s">
        <v>30</v>
      </c>
      <c r="C17" s="14"/>
      <c r="D17" s="15"/>
      <c r="E17" s="16"/>
      <c r="G17" s="17">
        <v>229</v>
      </c>
      <c r="H17" s="17">
        <f t="shared" si="0"/>
        <v>458</v>
      </c>
    </row>
    <row r="18" spans="1:8" x14ac:dyDescent="0.35">
      <c r="A18" s="61"/>
      <c r="G18" s="27">
        <f>SUM(G6:G17)</f>
        <v>1961203</v>
      </c>
      <c r="H18" s="27">
        <f>SUM(H6:H17)</f>
        <v>3922406</v>
      </c>
    </row>
    <row r="19" spans="1:8" s="12" customFormat="1" ht="37.5" x14ac:dyDescent="0.3">
      <c r="A19" s="57" t="s">
        <v>31</v>
      </c>
      <c r="B19" s="6" t="s">
        <v>32</v>
      </c>
      <c r="C19" s="28" t="e">
        <f>#REF!+C24+C22</f>
        <v>#REF!</v>
      </c>
      <c r="D19" s="29" t="e">
        <f>#REF!+D24+D22</f>
        <v>#REF!</v>
      </c>
      <c r="E19" s="30" t="e">
        <f>#REF!+E24+E22</f>
        <v>#REF!</v>
      </c>
      <c r="F19" s="31">
        <v>488806</v>
      </c>
      <c r="G19" s="32">
        <f>G24+G22+G23+G21</f>
        <v>653855</v>
      </c>
      <c r="H19" s="33">
        <f>G19</f>
        <v>653855</v>
      </c>
    </row>
    <row r="20" spans="1:8" s="12" customFormat="1" x14ac:dyDescent="0.3">
      <c r="A20" s="58"/>
      <c r="B20" s="13" t="s">
        <v>33</v>
      </c>
      <c r="C20" s="14"/>
      <c r="D20" s="15"/>
      <c r="E20" s="16"/>
      <c r="G20" s="19"/>
      <c r="H20" s="17"/>
    </row>
    <row r="21" spans="1:8" s="12" customFormat="1" ht="37.5" x14ac:dyDescent="0.3">
      <c r="A21" s="59" t="s">
        <v>34</v>
      </c>
      <c r="B21" s="18" t="s">
        <v>35</v>
      </c>
      <c r="C21" s="14"/>
      <c r="D21" s="15"/>
      <c r="E21" s="16"/>
      <c r="G21" s="19">
        <v>144462</v>
      </c>
      <c r="H21" s="17">
        <f>G21</f>
        <v>144462</v>
      </c>
    </row>
    <row r="22" spans="1:8" s="12" customFormat="1" ht="75" customHeight="1" x14ac:dyDescent="0.3">
      <c r="A22" s="59" t="s">
        <v>36</v>
      </c>
      <c r="B22" s="34" t="s">
        <v>37</v>
      </c>
      <c r="C22" s="35">
        <v>56</v>
      </c>
      <c r="D22" s="36">
        <v>61.6</v>
      </c>
      <c r="E22" s="37">
        <v>12</v>
      </c>
      <c r="F22" s="31">
        <v>19</v>
      </c>
      <c r="G22" s="38">
        <v>430044</v>
      </c>
      <c r="H22" s="39">
        <f t="shared" ref="H22:H25" si="1">G22</f>
        <v>430044</v>
      </c>
    </row>
    <row r="23" spans="1:8" s="12" customFormat="1" ht="46.5" customHeight="1" x14ac:dyDescent="0.3">
      <c r="A23" s="58" t="s">
        <v>38</v>
      </c>
      <c r="B23" s="34" t="s">
        <v>39</v>
      </c>
      <c r="C23" s="35"/>
      <c r="D23" s="36"/>
      <c r="E23" s="37"/>
      <c r="F23" s="37"/>
      <c r="G23" s="38">
        <v>120</v>
      </c>
      <c r="H23" s="39">
        <f t="shared" si="1"/>
        <v>120</v>
      </c>
    </row>
    <row r="24" spans="1:8" s="12" customFormat="1" ht="46.5" customHeight="1" x14ac:dyDescent="0.3">
      <c r="A24" s="58" t="s">
        <v>40</v>
      </c>
      <c r="B24" s="34" t="s">
        <v>41</v>
      </c>
      <c r="C24" s="35">
        <v>83762</v>
      </c>
      <c r="D24" s="36">
        <v>85086.065669999996</v>
      </c>
      <c r="E24" s="37">
        <f>H24</f>
        <v>79229</v>
      </c>
      <c r="F24" s="31">
        <v>417244</v>
      </c>
      <c r="G24" s="38">
        <v>79229</v>
      </c>
      <c r="H24" s="39">
        <f t="shared" si="1"/>
        <v>79229</v>
      </c>
    </row>
    <row r="25" spans="1:8" s="12" customFormat="1" ht="61.15" customHeight="1" x14ac:dyDescent="0.3">
      <c r="A25" s="57">
        <v>3</v>
      </c>
      <c r="B25" s="40" t="s">
        <v>42</v>
      </c>
      <c r="C25" s="41">
        <v>773925.34499999997</v>
      </c>
      <c r="D25" s="42">
        <v>782679.32880000002</v>
      </c>
      <c r="E25" s="9">
        <f>H25</f>
        <v>313110</v>
      </c>
      <c r="F25" s="43">
        <v>497503.2</v>
      </c>
      <c r="G25" s="32">
        <v>313110</v>
      </c>
      <c r="H25" s="33">
        <f t="shared" si="1"/>
        <v>313110</v>
      </c>
    </row>
    <row r="26" spans="1:8" s="12" customFormat="1" ht="38.450000000000003" customHeight="1" x14ac:dyDescent="0.3">
      <c r="A26" s="57" t="s">
        <v>43</v>
      </c>
      <c r="B26" s="40" t="s">
        <v>44</v>
      </c>
      <c r="C26" s="41">
        <v>164916.70000000001</v>
      </c>
      <c r="D26" s="42">
        <v>172817.9552</v>
      </c>
      <c r="E26" s="9" t="e">
        <f>H26+#REF!+#REF!</f>
        <v>#REF!</v>
      </c>
      <c r="F26" s="43">
        <v>173362</v>
      </c>
      <c r="G26" s="32">
        <v>211368</v>
      </c>
      <c r="H26" s="32">
        <f>G26</f>
        <v>211368</v>
      </c>
    </row>
    <row r="27" spans="1:8" s="47" customFormat="1" ht="26.45" customHeight="1" x14ac:dyDescent="0.3">
      <c r="A27" s="62" t="s">
        <v>45</v>
      </c>
      <c r="B27" s="44" t="s">
        <v>46</v>
      </c>
      <c r="C27" s="45" t="e">
        <f>ROUND(C4+C19+C25+C26,0)</f>
        <v>#REF!</v>
      </c>
      <c r="D27" s="45" t="e">
        <f>ROUND(D4+D19+D25+D26,0)</f>
        <v>#REF!</v>
      </c>
      <c r="E27" s="45" t="e">
        <f>ROUND(E4+E19+E25+E26,0)</f>
        <v>#REF!</v>
      </c>
      <c r="F27" s="45">
        <v>5996725</v>
      </c>
      <c r="G27" s="46">
        <f>G26+G25+G19+G4</f>
        <v>4889480</v>
      </c>
      <c r="H27" s="46">
        <f>H26+H25+H19+H4</f>
        <v>8472975</v>
      </c>
    </row>
    <row r="28" spans="1:8" s="47" customFormat="1" ht="93" customHeight="1" x14ac:dyDescent="0.3">
      <c r="A28" s="57" t="s">
        <v>47</v>
      </c>
      <c r="B28" s="6" t="s">
        <v>48</v>
      </c>
      <c r="C28" s="48"/>
      <c r="D28" s="49"/>
      <c r="E28" s="10"/>
      <c r="G28" s="33">
        <v>0</v>
      </c>
      <c r="H28" s="50">
        <v>49634</v>
      </c>
    </row>
    <row r="30" spans="1:8" s="12" customFormat="1" ht="12" customHeight="1" x14ac:dyDescent="0.25">
      <c r="A30" s="51"/>
      <c r="E30" s="52"/>
      <c r="F30" s="52"/>
      <c r="G30" s="53"/>
      <c r="H30" s="53"/>
    </row>
    <row r="31" spans="1:8" x14ac:dyDescent="0.35">
      <c r="D31" s="1" t="e">
        <f>ROUND(D27/C27*100,1)</f>
        <v>#REF!</v>
      </c>
      <c r="E31" s="1" t="e">
        <f>ROUND(E27/D27*100,1)</f>
        <v>#REF!</v>
      </c>
    </row>
    <row r="32" spans="1:8" x14ac:dyDescent="0.35">
      <c r="E32" s="1" t="e">
        <f>ROUND((D31+E31+G31)/3,1)</f>
        <v>#REF!</v>
      </c>
      <c r="G32" s="55"/>
    </row>
    <row r="33" spans="5:6" x14ac:dyDescent="0.35">
      <c r="E33" s="56"/>
      <c r="F33" s="56"/>
    </row>
  </sheetData>
  <mergeCells count="1">
    <mergeCell ref="B1:H1"/>
  </mergeCells>
  <pageMargins left="0.59055118110236227" right="0.39370078740157483" top="0.39370078740157483" bottom="0.39370078740157483" header="0" footer="0.19685039370078741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Вычеты 2026-2028</vt:lpstr>
      <vt:lpstr>'Вычеты 2026-2028'!Заголовки_для_печати</vt:lpstr>
      <vt:lpstr>'Вычеты 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dcterms:created xsi:type="dcterms:W3CDTF">2025-10-29T07:01:12Z</dcterms:created>
  <dcterms:modified xsi:type="dcterms:W3CDTF">2025-10-29T07:05:03Z</dcterms:modified>
</cp:coreProperties>
</file>